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h.sharepoint.com/sites/d_shipping/tenders/Контейнерная логистика/КТ33 Пек Канада/"/>
    </mc:Choice>
  </mc:AlternateContent>
  <xr:revisionPtr revIDLastSave="267" documentId="8_{B58F403C-2DB1-4166-A123-236C72CE3792}" xr6:coauthVersionLast="47" xr6:coauthVersionMax="47" xr10:uidLastSave="{E81CE24D-F5FD-42A5-9245-7FC02CEE3124}"/>
  <bookViews>
    <workbookView xWindow="-110" yWindow="-110" windowWidth="19420" windowHeight="10300" xr2:uid="{AB48A098-3C33-467E-8942-DA548D258AC7}"/>
  </bookViews>
  <sheets>
    <sheet name="Monreal 70x4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 l="1"/>
  <c r="D19" i="1"/>
  <c r="C19" i="1" l="1"/>
</calcChain>
</file>

<file path=xl/sharedStrings.xml><?xml version="1.0" encoding="utf-8"?>
<sst xmlns="http://schemas.openxmlformats.org/spreadsheetml/2006/main" count="41" uniqueCount="38">
  <si>
    <t>Payment delay, days</t>
  </si>
  <si>
    <t>DEMURRAGE &amp; DETENTION, and STORAGE charges, incl. calculation principles, free time periods, and tariff rates.</t>
  </si>
  <si>
    <t>Scanning/customs inspection etc.</t>
  </si>
  <si>
    <t>Customs Inspection</t>
  </si>
  <si>
    <t>1*40`- 28,5t</t>
  </si>
  <si>
    <t>Reloading from wagons to containers (via store)</t>
  </si>
  <si>
    <t>OTHC</t>
  </si>
  <si>
    <t>USD</t>
  </si>
  <si>
    <t>Cargo: COAL TAR PITCH</t>
  </si>
  <si>
    <t>Export Demurrage &amp; Detention &amp; Storage</t>
  </si>
  <si>
    <t>№</t>
  </si>
  <si>
    <t>Freight forwarding services. Name of service.</t>
  </si>
  <si>
    <t>Comments</t>
  </si>
  <si>
    <t>Delivery service from terminal to port</t>
  </si>
  <si>
    <t>Ocean freight</t>
  </si>
  <si>
    <t>T1 Transit Procedure</t>
  </si>
  <si>
    <t>Forwarder's commission</t>
  </si>
  <si>
    <t>Contract currency USD without VAT</t>
  </si>
  <si>
    <t>Quantity: 70 - 75*40`</t>
  </si>
  <si>
    <t>Ports of loading: any port Ukraine and Europe ports.</t>
  </si>
  <si>
    <t>Total weight: 2000 mt +/- 10% (28,5 tons per 40)</t>
  </si>
  <si>
    <t>Total cost, USD without VAT</t>
  </si>
  <si>
    <t>Storage at the terminal</t>
  </si>
  <si>
    <t>The rate must include the full range of services relating to cargo transhipment, unloading of big bags from the wagon, storage at the terminal warehouse, unpacking of cargo from big bags, and loading of bulk cargo into containers.</t>
  </si>
  <si>
    <t>The rate must include the full range of services for transporting containers from the terminal to the port.</t>
  </si>
  <si>
    <t>Please clarify whether the rate is per document or per container.</t>
  </si>
  <si>
    <t>The rate must include OTHC and all port charges.</t>
  </si>
  <si>
    <t>The rate must include freight, all surcharges, etc.</t>
  </si>
  <si>
    <t>Cargo Insurance (percent of cargo`s cost)</t>
  </si>
  <si>
    <t>The cargo storage period may be up to 6 weeks. Please specify the free storage period and the storage rate applicable after the free period has ended.</t>
  </si>
  <si>
    <t>General information</t>
  </si>
  <si>
    <t>Port of loading</t>
  </si>
  <si>
    <t>Planned transit time</t>
  </si>
  <si>
    <t>Container line</t>
  </si>
  <si>
    <t>Ship schedule</t>
  </si>
  <si>
    <t xml:space="preserve">Natural loss coefficient </t>
  </si>
  <si>
    <t>Terms: CIF Montreal, Canada</t>
  </si>
  <si>
    <t>Terminal name, code and name of the UZ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</si>
</sst>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Calibri"/>
      <family val="2"/>
      <charset val="204"/>
      <scheme val="minor"/>
    </font>
    <font>
      <sz val="8"/>
      <color theme="1"/>
      <name val="Calibri"/>
      <family val="2"/>
      <charset val="204"/>
      <scheme val="minor"/>
    </font>
    <font>
      <sz val="11"/>
      <color rgb="FFC00000"/>
      <name val="Calibri"/>
      <family val="2"/>
      <charset val="204"/>
      <scheme val="minor"/>
    </font>
    <font>
      <sz val="10"/>
      <color rgb="FFC00000"/>
      <name val="Calibri"/>
      <family val="2"/>
      <charset val="204"/>
      <scheme val="minor"/>
    </font>
    <font>
      <sz val="11"/>
      <color theme="1"/>
      <name val="Aptos"/>
      <family val="2"/>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1">
    <xf numFmtId="0" fontId="0" fillId="0" borderId="0" xfId="0"/>
    <xf numFmtId="3" fontId="3" fillId="0" borderId="0" xfId="0" applyNumberFormat="1" applyFont="1" applyAlignment="1">
      <alignment horizontal="center"/>
    </xf>
    <xf numFmtId="0" fontId="3" fillId="0" borderId="0" xfId="0" applyFont="1"/>
    <xf numFmtId="3" fontId="5" fillId="0" borderId="0" xfId="0" applyNumberFormat="1" applyFont="1" applyAlignment="1">
      <alignment horizontal="center"/>
    </xf>
    <xf numFmtId="0" fontId="5" fillId="0" borderId="0" xfId="0" applyFont="1"/>
    <xf numFmtId="3" fontId="2" fillId="0" borderId="1" xfId="0" applyNumberFormat="1" applyFont="1" applyBorder="1" applyAlignment="1">
      <alignment horizontal="center"/>
    </xf>
    <xf numFmtId="1" fontId="3" fillId="0" borderId="0" xfId="0" applyNumberFormat="1" applyFont="1"/>
    <xf numFmtId="0" fontId="4" fillId="0" borderId="0" xfId="0" applyFont="1"/>
    <xf numFmtId="3" fontId="6" fillId="0" borderId="1" xfId="0" applyNumberFormat="1" applyFont="1" applyBorder="1" applyAlignment="1">
      <alignment horizontal="center" vertical="top" wrapText="1"/>
    </xf>
    <xf numFmtId="0" fontId="6" fillId="0" borderId="0" xfId="0" applyFont="1"/>
    <xf numFmtId="0" fontId="0" fillId="2" borderId="1" xfId="0" applyFill="1" applyBorder="1" applyAlignment="1">
      <alignment horizontal="center" vertical="center"/>
    </xf>
    <xf numFmtId="0" fontId="0" fillId="0" borderId="1" xfId="0" applyBorder="1" applyAlignment="1">
      <alignment horizontal="center" vertical="center"/>
    </xf>
    <xf numFmtId="0" fontId="5" fillId="0" borderId="0" xfId="0" applyFont="1" applyAlignment="1">
      <alignment horizontal="left"/>
    </xf>
    <xf numFmtId="0" fontId="2" fillId="0" borderId="1" xfId="0" applyFont="1" applyBorder="1" applyAlignment="1">
      <alignment horizontal="left" wrapText="1"/>
    </xf>
    <xf numFmtId="0" fontId="2" fillId="0" borderId="0" xfId="0" applyFont="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xf>
    <xf numFmtId="0" fontId="2" fillId="2" borderId="2" xfId="0" applyFont="1" applyFill="1" applyBorder="1" applyAlignment="1">
      <alignment horizontal="left" wrapText="1"/>
    </xf>
    <xf numFmtId="3" fontId="7" fillId="0" borderId="0" xfId="0" applyNumberFormat="1" applyFont="1" applyAlignment="1">
      <alignment horizontal="center"/>
    </xf>
    <xf numFmtId="3" fontId="8" fillId="0" borderId="0" xfId="0" applyNumberFormat="1" applyFont="1" applyAlignment="1">
      <alignment horizontal="center"/>
    </xf>
    <xf numFmtId="3" fontId="2" fillId="0" borderId="0" xfId="0" applyNumberFormat="1" applyFont="1" applyAlignment="1">
      <alignment horizontal="center"/>
    </xf>
    <xf numFmtId="3" fontId="2" fillId="0" borderId="1" xfId="0" applyNumberFormat="1" applyFont="1" applyBorder="1" applyAlignment="1">
      <alignment horizontal="center" wrapText="1"/>
    </xf>
    <xf numFmtId="0" fontId="9" fillId="0" borderId="0" xfId="0" applyFont="1" applyAlignment="1">
      <alignment vertical="center"/>
    </xf>
    <xf numFmtId="0" fontId="2" fillId="0" borderId="1" xfId="0" applyFont="1" applyBorder="1"/>
    <xf numFmtId="0" fontId="3" fillId="0" borderId="1" xfId="0" applyFont="1" applyBorder="1"/>
    <xf numFmtId="1" fontId="3" fillId="0" borderId="1" xfId="0" applyNumberFormat="1" applyFont="1" applyBorder="1"/>
    <xf numFmtId="0" fontId="4" fillId="0" borderId="1" xfId="0" applyFont="1" applyBorder="1"/>
    <xf numFmtId="0" fontId="6" fillId="0" borderId="1" xfId="0" applyFont="1" applyBorder="1"/>
    <xf numFmtId="3" fontId="2" fillId="2" borderId="2" xfId="0" applyNumberFormat="1" applyFont="1" applyFill="1" applyBorder="1" applyAlignment="1">
      <alignment horizontal="center" wrapText="1"/>
    </xf>
    <xf numFmtId="0" fontId="2" fillId="2" borderId="1" xfId="0" applyFont="1" applyFill="1" applyBorder="1" applyAlignment="1">
      <alignment horizontal="left"/>
    </xf>
    <xf numFmtId="3" fontId="2" fillId="2" borderId="1" xfId="0" applyNumberFormat="1" applyFont="1" applyFill="1" applyBorder="1" applyAlignment="1">
      <alignment horizontal="center" wrapText="1"/>
    </xf>
    <xf numFmtId="0" fontId="3" fillId="0" borderId="1" xfId="0" applyFont="1" applyBorder="1" applyAlignment="1">
      <alignment horizontal="center"/>
    </xf>
    <xf numFmtId="0" fontId="0" fillId="0" borderId="0" xfId="0" applyAlignment="1">
      <alignment horizontal="center" vertical="center"/>
    </xf>
    <xf numFmtId="0" fontId="2" fillId="0" borderId="0" xfId="0" applyFont="1" applyAlignment="1">
      <alignment horizontal="left" wrapText="1"/>
    </xf>
    <xf numFmtId="0" fontId="2" fillId="0" borderId="1" xfId="0" applyFont="1" applyBorder="1" applyAlignment="1">
      <alignment wrapText="1"/>
    </xf>
    <xf numFmtId="3" fontId="2" fillId="0" borderId="1" xfId="0" applyNumberFormat="1" applyFont="1" applyBorder="1" applyAlignment="1">
      <alignment horizontal="left"/>
    </xf>
    <xf numFmtId="0" fontId="2" fillId="0" borderId="1" xfId="0" applyFont="1" applyBorder="1" applyAlignment="1">
      <alignment horizontal="left" vertical="center" wrapText="1"/>
    </xf>
    <xf numFmtId="0" fontId="2" fillId="2" borderId="1" xfId="0" applyFont="1" applyFill="1" applyBorder="1" applyAlignment="1">
      <alignment horizontal="center"/>
    </xf>
    <xf numFmtId="0" fontId="3" fillId="0" borderId="0" xfId="0" applyFont="1" applyAlignment="1">
      <alignment horizontal="center"/>
    </xf>
    <xf numFmtId="0" fontId="2" fillId="0" borderId="0" xfId="0" applyFont="1" applyAlignment="1">
      <alignment wrapText="1"/>
    </xf>
    <xf numFmtId="0" fontId="1" fillId="0" borderId="1" xfId="0" applyFont="1" applyBorder="1" applyAlignment="1">
      <alignment horizontal="left"/>
    </xf>
  </cellXfs>
  <cellStyles count="1">
    <cellStyle name="Обычный" xfId="0" builtinId="0"/>
  </cellStyles>
  <dxfs count="0"/>
  <tableStyles count="1" defaultTableStyle="TableStyleMedium2" defaultPivotStyle="PivotStyleLight16">
    <tableStyle name="Invisible" pivot="0" table="0" count="0" xr9:uid="{B12067BC-E83F-4E17-8027-250C7AB9EC4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C0B8-7C5E-40BF-92F1-8EB0C44D7A95}">
  <dimension ref="A2:D33"/>
  <sheetViews>
    <sheetView tabSelected="1" topLeftCell="A23" zoomScaleNormal="100" workbookViewId="0">
      <selection activeCell="B39" sqref="B39"/>
    </sheetView>
  </sheetViews>
  <sheetFormatPr defaultColWidth="9.1796875" defaultRowHeight="14.5" x14ac:dyDescent="0.35"/>
  <cols>
    <col min="1" max="1" width="3.26953125" style="2" customWidth="1"/>
    <col min="2" max="2" width="48" style="14" bestFit="1" customWidth="1"/>
    <col min="3" max="3" width="12.7265625" style="20" customWidth="1"/>
    <col min="4" max="4" width="98.1796875" style="1" customWidth="1"/>
    <col min="5" max="16384" width="9.1796875" style="2"/>
  </cols>
  <sheetData>
    <row r="2" spans="1:4" x14ac:dyDescent="0.35">
      <c r="B2" s="22" t="s">
        <v>18</v>
      </c>
    </row>
    <row r="3" spans="1:4" x14ac:dyDescent="0.35">
      <c r="B3" s="22" t="s">
        <v>8</v>
      </c>
    </row>
    <row r="4" spans="1:4" x14ac:dyDescent="0.35">
      <c r="B4" s="22" t="s">
        <v>20</v>
      </c>
      <c r="C4" s="18"/>
    </row>
    <row r="5" spans="1:4" s="4" customFormat="1" x14ac:dyDescent="0.3">
      <c r="B5" s="22" t="s">
        <v>19</v>
      </c>
      <c r="C5" s="19"/>
      <c r="D5" s="3"/>
    </row>
    <row r="6" spans="1:4" s="4" customFormat="1" x14ac:dyDescent="0.3">
      <c r="B6" s="22" t="s">
        <v>36</v>
      </c>
      <c r="C6" s="3"/>
      <c r="D6" s="3"/>
    </row>
    <row r="7" spans="1:4" x14ac:dyDescent="0.35">
      <c r="B7" s="12"/>
    </row>
    <row r="8" spans="1:4" x14ac:dyDescent="0.35">
      <c r="A8" s="10" t="s">
        <v>10</v>
      </c>
      <c r="B8" s="17" t="s">
        <v>11</v>
      </c>
      <c r="C8" s="28" t="s">
        <v>4</v>
      </c>
      <c r="D8" s="37" t="s">
        <v>12</v>
      </c>
    </row>
    <row r="9" spans="1:4" ht="29" customHeight="1" x14ac:dyDescent="0.35">
      <c r="A9" s="11">
        <v>1</v>
      </c>
      <c r="B9" s="36" t="s">
        <v>5</v>
      </c>
      <c r="C9" s="21"/>
      <c r="D9" s="34" t="s">
        <v>23</v>
      </c>
    </row>
    <row r="10" spans="1:4" x14ac:dyDescent="0.35">
      <c r="A10" s="11">
        <v>2</v>
      </c>
      <c r="B10" s="13" t="s">
        <v>13</v>
      </c>
      <c r="C10" s="21"/>
      <c r="D10" s="23" t="s">
        <v>24</v>
      </c>
    </row>
    <row r="11" spans="1:4" x14ac:dyDescent="0.35">
      <c r="A11" s="11">
        <v>3</v>
      </c>
      <c r="B11" s="13" t="s">
        <v>15</v>
      </c>
      <c r="C11" s="5"/>
      <c r="D11" s="23" t="s">
        <v>25</v>
      </c>
    </row>
    <row r="12" spans="1:4" x14ac:dyDescent="0.35">
      <c r="A12" s="11">
        <v>4</v>
      </c>
      <c r="B12" s="13" t="s">
        <v>6</v>
      </c>
      <c r="C12" s="5"/>
      <c r="D12" s="23" t="s">
        <v>26</v>
      </c>
    </row>
    <row r="13" spans="1:4" x14ac:dyDescent="0.35">
      <c r="A13" s="11">
        <v>5</v>
      </c>
      <c r="B13" s="16" t="s">
        <v>14</v>
      </c>
      <c r="C13" s="5"/>
      <c r="D13" s="35" t="s">
        <v>27</v>
      </c>
    </row>
    <row r="14" spans="1:4" x14ac:dyDescent="0.35">
      <c r="A14" s="11">
        <v>6</v>
      </c>
      <c r="B14" s="16" t="s">
        <v>16</v>
      </c>
      <c r="C14" s="5"/>
      <c r="D14" s="24"/>
    </row>
    <row r="15" spans="1:4" s="6" customFormat="1" x14ac:dyDescent="0.35">
      <c r="A15" s="11">
        <v>7</v>
      </c>
      <c r="B15" s="15" t="s">
        <v>0</v>
      </c>
      <c r="C15" s="5"/>
      <c r="D15" s="25"/>
    </row>
    <row r="16" spans="1:4" s="6" customFormat="1" x14ac:dyDescent="0.35">
      <c r="A16" s="11">
        <v>8</v>
      </c>
      <c r="B16" s="15" t="s">
        <v>17</v>
      </c>
      <c r="C16" s="5" t="s">
        <v>7</v>
      </c>
      <c r="D16" s="25"/>
    </row>
    <row r="17" spans="1:4" s="7" customFormat="1" x14ac:dyDescent="0.35">
      <c r="A17" s="11">
        <v>9</v>
      </c>
      <c r="B17" s="13" t="s">
        <v>21</v>
      </c>
      <c r="C17" s="5">
        <f>SUM(C9+C10+C11+C12+C13+C14)</f>
        <v>0</v>
      </c>
      <c r="D17" s="26"/>
    </row>
    <row r="18" spans="1:4" s="7" customFormat="1" x14ac:dyDescent="0.35">
      <c r="A18" s="32"/>
      <c r="B18" s="33"/>
      <c r="C18" s="20"/>
    </row>
    <row r="19" spans="1:4" x14ac:dyDescent="0.35">
      <c r="A19" s="10" t="s">
        <v>10</v>
      </c>
      <c r="B19" s="29" t="s">
        <v>9</v>
      </c>
      <c r="C19" s="30" t="str">
        <f>C8</f>
        <v>1*40`- 28,5t</v>
      </c>
      <c r="D19" s="30" t="str">
        <f>D8</f>
        <v>Comments</v>
      </c>
    </row>
    <row r="20" spans="1:4" s="9" customFormat="1" ht="29" x14ac:dyDescent="0.35">
      <c r="A20" s="11">
        <v>1</v>
      </c>
      <c r="B20" s="13" t="s">
        <v>1</v>
      </c>
      <c r="C20" s="8"/>
      <c r="D20" s="27"/>
    </row>
    <row r="21" spans="1:4" x14ac:dyDescent="0.35">
      <c r="A21" s="11">
        <v>2</v>
      </c>
      <c r="B21" s="16" t="s">
        <v>2</v>
      </c>
      <c r="C21" s="5"/>
      <c r="D21" s="24"/>
    </row>
    <row r="22" spans="1:4" x14ac:dyDescent="0.35">
      <c r="A22" s="11">
        <v>3</v>
      </c>
      <c r="B22" s="16" t="s">
        <v>3</v>
      </c>
      <c r="C22" s="5"/>
      <c r="D22" s="24"/>
    </row>
    <row r="23" spans="1:4" x14ac:dyDescent="0.35">
      <c r="A23" s="11">
        <v>4</v>
      </c>
      <c r="B23" s="16" t="s">
        <v>28</v>
      </c>
      <c r="C23" s="5"/>
      <c r="D23" s="24"/>
    </row>
    <row r="24" spans="1:4" ht="29" x14ac:dyDescent="0.35">
      <c r="A24" s="31">
        <v>5</v>
      </c>
      <c r="B24" s="16" t="s">
        <v>22</v>
      </c>
      <c r="C24" s="5"/>
      <c r="D24" s="34" t="s">
        <v>29</v>
      </c>
    </row>
    <row r="25" spans="1:4" x14ac:dyDescent="0.35">
      <c r="A25" s="38"/>
      <c r="D25" s="39"/>
    </row>
    <row r="27" spans="1:4" x14ac:dyDescent="0.35">
      <c r="A27" s="10" t="s">
        <v>10</v>
      </c>
      <c r="B27" s="29" t="s">
        <v>30</v>
      </c>
      <c r="C27" s="37" t="s">
        <v>12</v>
      </c>
    </row>
    <row r="28" spans="1:4" x14ac:dyDescent="0.35">
      <c r="A28" s="24">
        <v>1</v>
      </c>
      <c r="B28" s="16" t="s">
        <v>31</v>
      </c>
      <c r="C28" s="5"/>
    </row>
    <row r="29" spans="1:4" x14ac:dyDescent="0.35">
      <c r="A29" s="24">
        <v>2</v>
      </c>
      <c r="B29" s="16" t="s">
        <v>32</v>
      </c>
      <c r="C29" s="5"/>
    </row>
    <row r="30" spans="1:4" x14ac:dyDescent="0.35">
      <c r="A30" s="24">
        <v>3</v>
      </c>
      <c r="B30" s="16" t="s">
        <v>33</v>
      </c>
      <c r="C30" s="5"/>
    </row>
    <row r="31" spans="1:4" x14ac:dyDescent="0.35">
      <c r="A31" s="24">
        <v>4</v>
      </c>
      <c r="B31" s="16" t="s">
        <v>34</v>
      </c>
      <c r="C31" s="5"/>
    </row>
    <row r="32" spans="1:4" x14ac:dyDescent="0.35">
      <c r="A32" s="24">
        <v>5</v>
      </c>
      <c r="B32" s="16" t="s">
        <v>35</v>
      </c>
      <c r="C32" s="5"/>
    </row>
    <row r="33" spans="1:3" x14ac:dyDescent="0.35">
      <c r="A33" s="24">
        <v>6</v>
      </c>
      <c r="B33" s="40" t="s">
        <v>37</v>
      </c>
      <c r="C33" s="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ca20b2cd-7cf6-4d07-8341-8523db0d9d50" xsi:nil="true"/>
    <_ip_UnifiedCompliancePolicyProperties xmlns="http://schemas.microsoft.com/sharepoint/v3" xsi:nil="true"/>
    <lcf76f155ced4ddcb4097134ff3c332f xmlns="bbeb8e98-5bdc-43c0-9470-eed10d9455f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6DD077E85242E947BF86B742C54BA7BA" ma:contentTypeVersion="17" ma:contentTypeDescription="Создание документа." ma:contentTypeScope="" ma:versionID="ac48f8a235cc2f47eb02536cdbf3ff49">
  <xsd:schema xmlns:xsd="http://www.w3.org/2001/XMLSchema" xmlns:xs="http://www.w3.org/2001/XMLSchema" xmlns:p="http://schemas.microsoft.com/office/2006/metadata/properties" xmlns:ns1="http://schemas.microsoft.com/sharepoint/v3" xmlns:ns2="bbeb8e98-5bdc-43c0-9470-eed10d9455f0" xmlns:ns3="ca20b2cd-7cf6-4d07-8341-8523db0d9d50" targetNamespace="http://schemas.microsoft.com/office/2006/metadata/properties" ma:root="true" ma:fieldsID="13a5509c9804c3c8b37c8a8bea4cd25d" ns1:_="" ns2:_="" ns3:_="">
    <xsd:import namespace="http://schemas.microsoft.com/sharepoint/v3"/>
    <xsd:import namespace="bbeb8e98-5bdc-43c0-9470-eed10d9455f0"/>
    <xsd:import namespace="ca20b2cd-7cf6-4d07-8341-8523db0d9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Свойства единой политики соответствия требованиям" ma:hidden="true" ma:internalName="_ip_UnifiedCompliancePolicyProperties">
      <xsd:simpleType>
        <xsd:restriction base="dms:Note"/>
      </xsd:simpleType>
    </xsd:element>
    <xsd:element name="_ip_UnifiedCompliancePolicyUIAction" ma:index="23" nillable="true" ma:displayName="Действие с пользовательским интерфейсом в рамках единой политики соответствия требованиям"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eb8e98-5bdc-43c0-9470-eed10d9455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Теги изображений"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0b2cd-7cf6-4d07-8341-8523db0d9d50" elementFormDefault="qualified">
    <xsd:import namespace="http://schemas.microsoft.com/office/2006/documentManagement/types"/>
    <xsd:import namespace="http://schemas.microsoft.com/office/infopath/2007/PartnerControls"/>
    <xsd:element name="SharedWithUsers" ma:index="12"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Совместно с подробностями" ma:internalName="SharedWithDetails" ma:readOnly="true">
      <xsd:simpleType>
        <xsd:restriction base="dms:Note">
          <xsd:maxLength value="255"/>
        </xsd:restriction>
      </xsd:simpleType>
    </xsd:element>
    <xsd:element name="TaxCatchAll" ma:index="16" nillable="true" ma:displayName="Taxonomy Catch All Column" ma:hidden="true" ma:list="{d62c93ad-7566-4c6d-9bd0-6ce1816eb7df}" ma:internalName="TaxCatchAll" ma:showField="CatchAllData" ma:web="ca20b2cd-7cf6-4d07-8341-8523db0d9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BD9157-571C-4F4D-B09D-0C12E195769A}">
  <ds:schemaRefs>
    <ds:schemaRef ds:uri="http://schemas.microsoft.com/office/2006/metadata/properties"/>
    <ds:schemaRef ds:uri="http://schemas.microsoft.com/office/infopath/2007/PartnerControls"/>
    <ds:schemaRef ds:uri="http://schemas.microsoft.com/sharepoint/v3"/>
    <ds:schemaRef ds:uri="ca20b2cd-7cf6-4d07-8341-8523db0d9d50"/>
    <ds:schemaRef ds:uri="bbeb8e98-5bdc-43c0-9470-eed10d9455f0"/>
  </ds:schemaRefs>
</ds:datastoreItem>
</file>

<file path=customXml/itemProps2.xml><?xml version="1.0" encoding="utf-8"?>
<ds:datastoreItem xmlns:ds="http://schemas.openxmlformats.org/officeDocument/2006/customXml" ds:itemID="{95F87682-01F1-4EE2-85F4-27EFAC3BAD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beb8e98-5bdc-43c0-9470-eed10d9455f0"/>
    <ds:schemaRef ds:uri="ca20b2cd-7cf6-4d07-8341-8523db0d9d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37B26D-91C9-4E5F-B7A3-518493AD26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Monreal 70x40`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Нєнов Володимир Володимирович (Volodymyr Nienov)</dc:creator>
  <cp:lastModifiedBy>Кірієнко Тарас Володимирович (Taras Kiriienko)</cp:lastModifiedBy>
  <dcterms:created xsi:type="dcterms:W3CDTF">2026-03-18T09:00:27Z</dcterms:created>
  <dcterms:modified xsi:type="dcterms:W3CDTF">2026-06-03T12:34:58Z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2026-03-18T09:01:19Z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32fb4364-d95e-4479-856d-e5136987402a</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y fmtid="{D5CDD505-2E9C-101B-9397-08002B2CF9AE}" pid="10" name="ContentTypeId">
    <vt:lpwstr>0x0101006DD077E85242E947BF86B742C54BA7BA</vt:lpwstr>
  </property>
  <property fmtid="{D5CDD505-2E9C-101B-9397-08002B2CF9AE}" pid="11" name="MediaServiceImageTags">
    <vt:lpwstr/>
  </property>
</Properties>
</file>